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" i="1" l="1"/>
  <c r="J16" i="1"/>
  <c r="I16" i="1"/>
  <c r="H14" i="1"/>
  <c r="H16" i="1" s="1"/>
  <c r="K13" i="1"/>
  <c r="K15" i="1" s="1"/>
  <c r="J13" i="1"/>
  <c r="J15" i="1" s="1"/>
  <c r="I13" i="1"/>
  <c r="I15" i="1" s="1"/>
  <c r="L14" i="1" l="1"/>
  <c r="H13" i="1"/>
  <c r="H15" i="1" s="1"/>
  <c r="L16" i="1" l="1"/>
  <c r="L13" i="1"/>
  <c r="L15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<sst xmlns="http://schemas.openxmlformats.org/spreadsheetml/2006/main" count="27" uniqueCount="25">
  <si>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</si>
  <si>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</si>
  <si>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</si>
  <si>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</si>
  <si>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</si>
  <si>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</si>
  <si>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</si>
  <si>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</si>
  <si>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</si>
  <si>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</si>
  <si>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</si>
  <si>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</si>
  <si>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</si>
  <si>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дорожно-транспортного комплекса городского округа Домодедово на  2014-2018 годы», </t>
  </si>
  <si>
    <t>утверждённой постановлением Администрации городского округа Домодедово от 18.10.2013 № 4237"</t>
  </si>
  <si>
    <t>Профинансировано на 01.01.2016, тыс. руб.</t>
  </si>
  <si>
    <t xml:space="preserve">Приложение № 5 к муниципальной программе «Развитие и функционирование 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</si>
  <si>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</si>
  <si>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</si>
  <si>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</si>
  <si>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</si>
  <si>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адресный перечень объектов строительства, финансирование которых предусмотрено
мероприятием 16.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2014-2018 годы» муниципальной программы «Развитие и функционирование дорожно-транспортного комплекса городского округа Домодедово на  2014 -2018 годы»</t>
  </si>
  <si>
    <t>2016-2020</t>
  </si>
  <si>
    <t>Приложение № 4</t>
  </si>
  <si>
    <t>к постановлению Администрации городского округа Домодедово от 07.07.2016 № 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</si>
</sst>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Fill="1" applyBorder="1"/>
    <xf numFmtId="2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vertical="top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0" xfId="0" applyFill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top" wrapText="1"/>
    </xf>
    <xf numFmtId="44" fontId="8" fillId="0" borderId="5" xfId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O10" sqref="O10"/>
    </sheetView>
  </sheetViews>
  <sheetFormatPr defaultRowHeight="15" x14ac:dyDescent="0.25"/>
  <cols>
    <col min="1" max="1" width="6.5703125" customWidth="1"/>
    <col min="2" max="2" width="15.85546875" customWidth="1"/>
    <col min="3" max="3" width="14.7109375" customWidth="1"/>
    <col min="4" max="4" width="13" customWidth="1"/>
    <col min="5" max="5" width="10" customWidth="1"/>
    <col min="6" max="6" width="10.28515625" customWidth="1"/>
    <col min="7" max="7" width="15.42578125" customWidth="1"/>
    <col min="8" max="8" width="9.140625" customWidth="1"/>
    <col min="9" max="9" width="8.140625" customWidth="1"/>
    <col min="10" max="10" width="8" customWidth="1"/>
    <col min="11" max="11" width="8.42578125" customWidth="1"/>
    <col min="12" max="12" width="21.28515625" customWidth="1"/>
  </cols>
  <sheetData>
    <row r="1" spans="1:12" ht="15.75" x14ac:dyDescent="0.25">
      <c r="A1" s="1"/>
      <c r="B1" s="2"/>
      <c r="C1" s="2"/>
      <c r="D1" s="2" t="s">
        <v>23</v>
      </c>
      <c r="E1" s="2"/>
      <c r="F1" s="3"/>
      <c r="G1" s="2"/>
      <c r="H1" s="2"/>
      <c r="I1" s="2"/>
      <c r="J1" s="2"/>
      <c r="K1" s="2"/>
      <c r="L1" s="2"/>
    </row>
    <row r="2" spans="1:12" ht="15.75" x14ac:dyDescent="0.25">
      <c r="A2" s="1"/>
      <c r="B2" s="2"/>
      <c r="C2" s="2"/>
      <c r="D2" s="2" t="s">
        <v>24</v>
      </c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"/>
      <c r="B3" s="2"/>
      <c r="C3" s="2"/>
      <c r="D3" s="2" t="s">
        <v>16</v>
      </c>
      <c r="E3" s="2"/>
      <c r="F3" s="4"/>
      <c r="G3" s="4"/>
      <c r="H3" s="4"/>
      <c r="I3" s="4"/>
      <c r="J3" s="4"/>
      <c r="K3" s="4"/>
      <c r="L3" s="4"/>
    </row>
    <row r="4" spans="1:12" ht="15.75" x14ac:dyDescent="0.25">
      <c r="A4" s="1"/>
      <c r="B4" s="2"/>
      <c r="C4" s="2"/>
      <c r="D4" s="28" t="s">
        <v>13</v>
      </c>
      <c r="E4" s="29"/>
      <c r="F4" s="29"/>
      <c r="G4" s="29"/>
      <c r="H4" s="29"/>
      <c r="I4" s="29"/>
      <c r="J4" s="29"/>
      <c r="K4" s="29"/>
      <c r="L4" s="29"/>
    </row>
    <row r="5" spans="1:12" ht="15.75" x14ac:dyDescent="0.25">
      <c r="A5" s="1"/>
      <c r="B5" s="2"/>
      <c r="C5" s="2"/>
      <c r="D5" s="13" t="s">
        <v>14</v>
      </c>
      <c r="E5" s="13"/>
      <c r="F5" s="5"/>
      <c r="G5" s="4"/>
      <c r="H5" s="4"/>
      <c r="I5" s="4"/>
      <c r="J5" s="4"/>
      <c r="K5" s="4"/>
      <c r="L5" s="4"/>
    </row>
    <row r="6" spans="1:12" s="7" customFormat="1" ht="69.75" customHeight="1" x14ac:dyDescent="0.25">
      <c r="A6" s="23" t="s">
        <v>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6" customFormat="1" ht="12.75" x14ac:dyDescent="0.2">
      <c r="A7" s="24" t="s">
        <v>18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6" customFormat="1" ht="12.75" x14ac:dyDescent="0.2">
      <c r="A8" s="25" t="s">
        <v>17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8" customFormat="1" ht="12.75" x14ac:dyDescent="0.2"/>
    <row r="10" spans="1:12" s="8" customFormat="1" ht="70.5" customHeight="1" x14ac:dyDescent="0.2">
      <c r="A10" s="26" t="s">
        <v>0</v>
      </c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15</v>
      </c>
      <c r="G10" s="33" t="s">
        <v>5</v>
      </c>
      <c r="H10" s="35" t="s">
        <v>6</v>
      </c>
      <c r="I10" s="36"/>
      <c r="J10" s="36"/>
      <c r="K10" s="37"/>
      <c r="L10" s="26" t="s">
        <v>7</v>
      </c>
    </row>
    <row r="11" spans="1:12" s="8" customFormat="1" ht="12.75" x14ac:dyDescent="0.2">
      <c r="A11" s="27"/>
      <c r="B11" s="27"/>
      <c r="C11" s="27"/>
      <c r="D11" s="27"/>
      <c r="E11" s="27"/>
      <c r="F11" s="27"/>
      <c r="G11" s="34"/>
      <c r="H11" s="12" t="s">
        <v>8</v>
      </c>
      <c r="I11" s="12">
        <v>2016</v>
      </c>
      <c r="J11" s="12">
        <v>2017</v>
      </c>
      <c r="K11" s="12">
        <v>2018</v>
      </c>
      <c r="L11" s="27"/>
    </row>
    <row r="12" spans="1:12" s="8" customFormat="1" ht="12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2" s="8" customFormat="1" ht="22.5" customHeight="1" x14ac:dyDescent="0.2">
      <c r="A13" s="17" t="s">
        <v>9</v>
      </c>
      <c r="B13" s="19" t="s">
        <v>19</v>
      </c>
      <c r="C13" s="30" t="s">
        <v>22</v>
      </c>
      <c r="D13" s="30" t="s">
        <v>20</v>
      </c>
      <c r="E13" s="32">
        <v>190184</v>
      </c>
      <c r="F13" s="30">
        <v>0</v>
      </c>
      <c r="G13" s="10" t="s">
        <v>10</v>
      </c>
      <c r="H13" s="14">
        <f>H14</f>
        <v>137070.1</v>
      </c>
      <c r="I13" s="14">
        <f>I14</f>
        <v>49070.1</v>
      </c>
      <c r="J13" s="14">
        <f>J14</f>
        <v>44000</v>
      </c>
      <c r="K13" s="14">
        <f>K14</f>
        <v>44000</v>
      </c>
      <c r="L13" s="14">
        <f>L14</f>
        <v>53113.899999999994</v>
      </c>
    </row>
    <row r="14" spans="1:12" s="8" customFormat="1" ht="69.75" customHeight="1" x14ac:dyDescent="0.2">
      <c r="A14" s="18"/>
      <c r="B14" s="20"/>
      <c r="C14" s="31"/>
      <c r="D14" s="31"/>
      <c r="E14" s="31"/>
      <c r="F14" s="31"/>
      <c r="G14" s="10" t="s">
        <v>11</v>
      </c>
      <c r="H14" s="14">
        <f>I14+J14+K14</f>
        <v>137070.1</v>
      </c>
      <c r="I14" s="16">
        <v>49070.1</v>
      </c>
      <c r="J14" s="14">
        <v>44000</v>
      </c>
      <c r="K14" s="14">
        <v>44000</v>
      </c>
      <c r="L14" s="14">
        <f>E13-H14</f>
        <v>53113.899999999994</v>
      </c>
    </row>
    <row r="15" spans="1:12" s="8" customFormat="1" ht="12.75" x14ac:dyDescent="0.2">
      <c r="A15" s="21" t="s">
        <v>12</v>
      </c>
      <c r="B15" s="22"/>
      <c r="C15" s="10"/>
      <c r="D15" s="10"/>
      <c r="E15" s="10"/>
      <c r="F15" s="10"/>
      <c r="G15" s="11" t="s">
        <v>8</v>
      </c>
      <c r="H15" s="15">
        <f t="shared" ref="H15:L16" si="0">H13</f>
        <v>137070.1</v>
      </c>
      <c r="I15" s="15">
        <f t="shared" si="0"/>
        <v>49070.1</v>
      </c>
      <c r="J15" s="15">
        <f t="shared" si="0"/>
        <v>44000</v>
      </c>
      <c r="K15" s="15">
        <f t="shared" si="0"/>
        <v>44000</v>
      </c>
      <c r="L15" s="14">
        <f t="shared" si="0"/>
        <v>53113.899999999994</v>
      </c>
    </row>
    <row r="16" spans="1:12" s="8" customFormat="1" ht="58.5" customHeight="1" x14ac:dyDescent="0.2">
      <c r="A16" s="10"/>
      <c r="B16" s="10"/>
      <c r="C16" s="10"/>
      <c r="D16" s="10"/>
      <c r="E16" s="10"/>
      <c r="F16" s="10"/>
      <c r="G16" s="10" t="s">
        <v>11</v>
      </c>
      <c r="H16" s="15">
        <f t="shared" si="0"/>
        <v>137070.1</v>
      </c>
      <c r="I16" s="15">
        <f t="shared" si="0"/>
        <v>49070.1</v>
      </c>
      <c r="J16" s="15">
        <f t="shared" si="0"/>
        <v>44000</v>
      </c>
      <c r="K16" s="15">
        <f t="shared" si="0"/>
        <v>44000</v>
      </c>
      <c r="L16" s="14">
        <f t="shared" si="0"/>
        <v>53113.899999999994</v>
      </c>
    </row>
    <row r="17" s="8" customFormat="1" ht="12.75" x14ac:dyDescent="0.2"/>
  </sheetData>
  <mergeCells count="20">
    <mergeCell ref="D4:L4"/>
    <mergeCell ref="C13:C14"/>
    <mergeCell ref="D13:D14"/>
    <mergeCell ref="E13:E14"/>
    <mergeCell ref="F13:F14"/>
    <mergeCell ref="G10:G11"/>
    <mergeCell ref="H10:K10"/>
    <mergeCell ref="L10:L11"/>
    <mergeCell ref="A13:A14"/>
    <mergeCell ref="B13:B14"/>
    <mergeCell ref="A15:B15"/>
    <mergeCell ref="A6:L6"/>
    <mergeCell ref="A7:L7"/>
    <mergeCell ref="A8:L8"/>
    <mergeCell ref="A10:A11"/>
    <mergeCell ref="B10:B11"/>
    <mergeCell ref="C10:C11"/>
    <mergeCell ref="D10:D11"/>
    <mergeCell ref="E10:E11"/>
    <mergeCell ref="F10:F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2016-07-27T13:04:58Z</dcterms:modified>
</cp:coreProperties>
</file>